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90" windowHeight="6795" tabRatio="932"/>
  </bookViews>
  <sheets>
    <sheet name="ZL 055" sheetId="33" r:id="rId1"/>
    <sheet name="List2" sheetId="16" state="hidden" r:id="rId2"/>
  </sheets>
  <definedNames>
    <definedName name="_xlnm._FilterDatabase" localSheetId="0" hidden="1">'ZL 055'!$A$10:$IW$10</definedName>
    <definedName name="_xlnm.Print_Area" localSheetId="0">'ZL 055'!$A$1:$N$53</definedName>
  </definedNames>
  <calcPr calcId="145621"/>
</workbook>
</file>

<file path=xl/calcChain.xml><?xml version="1.0" encoding="utf-8"?>
<calcChain xmlns="http://schemas.openxmlformats.org/spreadsheetml/2006/main">
  <c r="I53" i="33" l="1"/>
</calcChain>
</file>

<file path=xl/sharedStrings.xml><?xml version="1.0" encoding="utf-8"?>
<sst xmlns="http://schemas.openxmlformats.org/spreadsheetml/2006/main" count="86" uniqueCount="60">
  <si>
    <t>Pol.</t>
  </si>
  <si>
    <t>Popis položky</t>
  </si>
  <si>
    <t>m.j.</t>
  </si>
  <si>
    <t>Množství</t>
  </si>
  <si>
    <t>Jedn. cena
Kč/m.j.</t>
  </si>
  <si>
    <t>Celková cena
Kč</t>
  </si>
  <si>
    <t>CCI 2009CZ161PR002</t>
  </si>
  <si>
    <t>Zlepšení kvality vod horního povodí řeky Moravy - II. fáze, stavba „Horní Pomoraví II - sever“</t>
  </si>
  <si>
    <t/>
  </si>
  <si>
    <t>Trubní vedení</t>
  </si>
  <si>
    <t>Trubní vedení celkem :</t>
  </si>
  <si>
    <t>kus</t>
  </si>
  <si>
    <t>m</t>
  </si>
  <si>
    <t>ZL-055-S-H-SO 1.004 CELKEM :</t>
  </si>
  <si>
    <t>Příloha č.2 ke změnovému listu č. ZL-055-S-H-SO 1.004</t>
  </si>
  <si>
    <t>Kolize s vodovodem, změna trasy stoky IA-I</t>
  </si>
  <si>
    <t>1. Město Hanušovice / stoka IA-I</t>
  </si>
  <si>
    <t>m2</t>
  </si>
  <si>
    <t>Příplatek za ztížené hloubení  v blízkosti vedení</t>
  </si>
  <si>
    <t>m3</t>
  </si>
  <si>
    <t>Sejmutí ornice s přemístěním na vzdálenost do 50 m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</si>
  <si>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</si>
  <si>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Svislé přemístění výkopku z horniny tř. 1 až 4 hl výkopu do 2,5 m</t>
  </si>
  <si>
    <t>Vodorovné přemístění přebytečného výkopku z hor.1-4 na skládku vč.uložení</t>
  </si>
  <si>
    <t>Zásyp jam, šachet rýh nebo kolem objektů sypaninou se zhutněním</t>
  </si>
  <si>
    <t>t</t>
  </si>
  <si>
    <t>Rozprostření ornice, rovina, tl. do 20 cm vč.osetí travním semenem</t>
  </si>
  <si>
    <t>Poplatek za skládku zeminy</t>
  </si>
  <si>
    <t>Zemní práce celkem :</t>
  </si>
  <si>
    <t>Přípravné a přidružené práce</t>
  </si>
  <si>
    <t>Odstranění podkladu pl do 200 m2 živičných tl 50 mm</t>
  </si>
  <si>
    <t>Vytrhání obrub krajníků obrubníků stojatých</t>
  </si>
  <si>
    <t xml:space="preserve">Vodorovná doprava suti po suchu na skládku vč.uložení </t>
  </si>
  <si>
    <t>Poplatek za skládku stavební suti</t>
  </si>
  <si>
    <t>Přípravné a přidružené práce celkem :</t>
  </si>
  <si>
    <t>Ostatní konstrukce, bourání</t>
  </si>
  <si>
    <t>Řezání stávajícího živičného krytu hl do 50 mm</t>
  </si>
  <si>
    <t>Ostatní konstrukce, bourání celkem :</t>
  </si>
  <si>
    <t>Zemní práce</t>
  </si>
  <si>
    <t>Komunikace</t>
  </si>
  <si>
    <t>Provizorní oprava komunikace ( skladba: hutněný štěrk tl. 35cm, asfaltový recyklát(prosívka) 15 cm) včetně likvidace provizorní opravy(odtěžení, odvoz, uložeí vč. poplatků)</t>
  </si>
  <si>
    <t>Vyspravení podkladu po překopech obalovaným kamenivem OKS tl. 50mm</t>
  </si>
  <si>
    <t>Podklad z kameniva zpevněného cementem KSC I, tl. 200mm</t>
  </si>
  <si>
    <t>Postřik živičný infiltrační s posypem z asfaltu množství 1 kg/m2</t>
  </si>
  <si>
    <t>Postřik živičný spojovací z asfaltu v množství do 0,70 kg/m2</t>
  </si>
  <si>
    <t>Asfaltový beton ABS tl 50 mm š do 3 m</t>
  </si>
  <si>
    <t>Zalití spar asfaltovou zálivkou s posypem</t>
  </si>
  <si>
    <t>Osazení silničního obrubníku betonového stojatého s boční opěrou do lože z betonu prostého</t>
  </si>
  <si>
    <t>obrubník betonový silniční  100x10x25 cm</t>
  </si>
  <si>
    <t>Komunikace celkem :</t>
  </si>
  <si>
    <t>KANALIZČNÍ STOKY IA-I, IA-I.1, IA-I.2, IA-I.2.1</t>
  </si>
  <si>
    <t>Vhodný zásypový materiál pro komunikace podle TP146</t>
  </si>
  <si>
    <t>Odstranění podkladu pl do 200 m2 z kameniva drceného  tl 450 mm</t>
  </si>
  <si>
    <t>OPRAVY KOMUNIKACÍ PO VÝKOPECH</t>
  </si>
  <si>
    <t>Vyspravení podkladu po překopech štěrkodrtí ŠD tl. 200mm</t>
  </si>
  <si>
    <t>Revizní a čistící šachta z PP DN 600, na potrubí DN 250,  DN 600/250  hl. do 2,2m</t>
  </si>
  <si>
    <t>SO1.001 / 51</t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</si>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</sst>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 #,##0.00&quot;      &quot;;\-#,##0.00&quot;      &quot;;&quot; -&quot;#&quot;      &quot;;@\ "/>
    <numFmt numFmtId="165" formatCode="#,##0.00&quot; Kč&quot;"/>
    <numFmt numFmtId="166" formatCode="#,##0&quot; Kč&quot;"/>
  </numFmts>
  <fonts count="39" x14ac:knownFonts="1">
    <font>
      <sz val="10"/>
      <name val="Microsoft YaHe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family val="2"/>
      <charset val="238"/>
    </font>
    <font>
      <sz val="10"/>
      <color indexed="16"/>
      <name val="Microsoft YaHei"/>
      <family val="2"/>
      <charset val="238"/>
    </font>
    <font>
      <b/>
      <sz val="10"/>
      <name val="Arial CE"/>
      <family val="2"/>
      <charset val="238"/>
    </font>
    <font>
      <b/>
      <sz val="14"/>
      <name val="Arial CE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Microsoft YaHei"/>
      <family val="2"/>
      <charset val="238"/>
    </font>
    <font>
      <sz val="8"/>
      <name val="MS Sans Serif"/>
      <family val="2"/>
      <charset val="238"/>
    </font>
    <font>
      <b/>
      <sz val="20"/>
      <name val="Arial"/>
      <family val="2"/>
      <charset val="238"/>
    </font>
    <font>
      <sz val="10"/>
      <name val="Helv"/>
    </font>
    <font>
      <u/>
      <sz val="10"/>
      <color indexed="12"/>
      <name val="Arial"/>
      <family val="2"/>
      <charset val="238"/>
    </font>
    <font>
      <sz val="12"/>
      <name val="Arial CE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</font>
    <font>
      <sz val="11"/>
      <color rgb="FF1F497D"/>
      <name val="Calibri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5"/>
        <b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3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34"/>
      </patternFill>
    </fill>
    <fill>
      <patternFill patternType="solid">
        <fgColor indexed="62"/>
        <bgColor indexed="21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4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15"/>
      </patternFill>
    </fill>
    <fill>
      <patternFill patternType="solid">
        <fgColor indexed="55"/>
        <bgColor indexed="6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2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8" fillId="0" borderId="1" applyNumberFormat="0" applyFill="0" applyAlignment="0" applyProtection="0"/>
    <xf numFmtId="0" fontId="21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5" fillId="20" borderId="0" applyNumberFormat="0" applyBorder="0" applyAlignment="0" applyProtection="0"/>
    <xf numFmtId="0" fontId="6" fillId="37" borderId="2" applyNumberFormat="0" applyAlignment="0" applyProtection="0"/>
    <xf numFmtId="164" fontId="27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21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7" fillId="38" borderId="6" applyNumberFormat="0" applyAlignment="0" applyProtection="0"/>
    <xf numFmtId="0" fontId="13" fillId="24" borderId="2" applyNumberFormat="0" applyAlignment="0" applyProtection="0"/>
    <xf numFmtId="0" fontId="14" fillId="0" borderId="7" applyNumberFormat="0" applyFill="0" applyAlignment="0" applyProtection="0"/>
    <xf numFmtId="0" fontId="15" fillId="39" borderId="0" applyNumberFormat="0" applyBorder="0" applyAlignment="0" applyProtection="0"/>
    <xf numFmtId="0" fontId="27" fillId="40" borderId="8" applyNumberFormat="0" applyAlignment="0" applyProtection="0"/>
    <xf numFmtId="0" fontId="16" fillId="37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" applyNumberFormat="0" applyFill="0" applyAlignment="0" applyProtection="0"/>
    <xf numFmtId="0" fontId="19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5" fillId="3" borderId="0" applyNumberFormat="0" applyBorder="0" applyAlignment="0" applyProtection="0"/>
    <xf numFmtId="0" fontId="7" fillId="41" borderId="6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5" fillId="11" borderId="0" applyNumberFormat="0" applyBorder="0" applyAlignment="0" applyProtection="0"/>
    <xf numFmtId="0" fontId="2" fillId="0" borderId="0"/>
    <xf numFmtId="0" fontId="2" fillId="0" borderId="0"/>
    <xf numFmtId="0" fontId="28" fillId="0" borderId="0" applyAlignment="0">
      <alignment vertical="top" wrapText="1"/>
      <protection locked="0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0" fillId="0" borderId="0"/>
    <xf numFmtId="0" fontId="1" fillId="4" borderId="8" applyNumberFormat="0" applyFont="0" applyAlignment="0" applyProtection="0"/>
    <xf numFmtId="0" fontId="2" fillId="4" borderId="8" applyNumberFormat="0" applyFont="0" applyAlignment="0" applyProtection="0"/>
    <xf numFmtId="0" fontId="14" fillId="0" borderId="7" applyNumberFormat="0" applyFill="0" applyAlignment="0" applyProtection="0"/>
    <xf numFmtId="0" fontId="9" fillId="5" borderId="0" applyNumberFormat="0" applyBorder="0" applyAlignment="0" applyProtection="0"/>
    <xf numFmtId="0" fontId="30" fillId="0" borderId="0"/>
    <xf numFmtId="0" fontId="19" fillId="0" borderId="0" applyNumberFormat="0" applyFill="0" applyBorder="0" applyAlignment="0" applyProtection="0"/>
    <xf numFmtId="0" fontId="13" fillId="8" borderId="2" applyNumberFormat="0" applyAlignment="0" applyProtection="0"/>
    <xf numFmtId="0" fontId="6" fillId="42" borderId="2" applyNumberFormat="0" applyAlignment="0" applyProtection="0"/>
    <xf numFmtId="0" fontId="16" fillId="42" borderId="9" applyNumberFormat="0" applyAlignment="0" applyProtection="0"/>
    <xf numFmtId="0" fontId="8" fillId="0" borderId="0" applyNumberFormat="0" applyFill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46" borderId="0" applyNumberFormat="0" applyBorder="0" applyAlignment="0" applyProtection="0"/>
    <xf numFmtId="0" fontId="1" fillId="0" borderId="0"/>
    <xf numFmtId="0" fontId="27" fillId="0" borderId="0"/>
    <xf numFmtId="0" fontId="34" fillId="0" borderId="0"/>
    <xf numFmtId="0" fontId="27" fillId="0" borderId="0"/>
    <xf numFmtId="0" fontId="34" fillId="0" borderId="0"/>
    <xf numFmtId="0" fontId="35" fillId="0" borderId="0" applyProtection="0"/>
  </cellStyleXfs>
  <cellXfs count="72">
    <xf numFmtId="0" fontId="2" fillId="0" borderId="0" xfId="0" applyFont="1"/>
    <xf numFmtId="166" fontId="2" fillId="0" borderId="0" xfId="0" applyNumberFormat="1" applyFont="1"/>
    <xf numFmtId="0" fontId="20" fillId="0" borderId="0" xfId="84" applyFont="1"/>
    <xf numFmtId="0" fontId="24" fillId="0" borderId="0" xfId="0" applyFont="1"/>
    <xf numFmtId="0" fontId="25" fillId="0" borderId="0" xfId="84" applyFont="1"/>
    <xf numFmtId="0" fontId="25" fillId="0" borderId="0" xfId="84" applyFont="1" applyAlignment="1">
      <alignment horizontal="right"/>
    </xf>
    <xf numFmtId="165" fontId="25" fillId="0" borderId="0" xfId="84" applyNumberFormat="1" applyFont="1"/>
    <xf numFmtId="0" fontId="24" fillId="0" borderId="0" xfId="84" applyFont="1" applyFill="1" applyBorder="1" applyAlignment="1" applyProtection="1">
      <alignment horizontal="center" vertical="center"/>
    </xf>
    <xf numFmtId="49" fontId="22" fillId="0" borderId="0" xfId="84" applyNumberFormat="1" applyFont="1" applyBorder="1" applyAlignment="1">
      <alignment horizontal="left"/>
    </xf>
    <xf numFmtId="0" fontId="29" fillId="0" borderId="0" xfId="0" applyFont="1"/>
    <xf numFmtId="49" fontId="25" fillId="37" borderId="10" xfId="84" applyNumberFormat="1" applyFont="1" applyFill="1" applyBorder="1" applyAlignment="1" applyProtection="1">
      <alignment horizontal="center" vertical="center"/>
    </xf>
    <xf numFmtId="49" fontId="26" fillId="0" borderId="11" xfId="0" applyNumberFormat="1" applyFont="1" applyFill="1" applyBorder="1" applyAlignment="1" applyProtection="1">
      <alignment horizontal="center" vertical="center"/>
    </xf>
    <xf numFmtId="0" fontId="26" fillId="0" borderId="12" xfId="0" applyNumberFormat="1" applyFont="1" applyFill="1" applyBorder="1" applyAlignment="1" applyProtection="1">
      <alignment vertical="center"/>
    </xf>
    <xf numFmtId="49" fontId="25" fillId="0" borderId="12" xfId="0" applyNumberFormat="1" applyFont="1" applyFill="1" applyBorder="1" applyAlignment="1" applyProtection="1">
      <alignment horizontal="center" vertical="center"/>
    </xf>
    <xf numFmtId="0" fontId="26" fillId="0" borderId="0" xfId="0" applyFont="1" applyProtection="1"/>
    <xf numFmtId="49" fontId="25" fillId="0" borderId="0" xfId="84" applyNumberFormat="1" applyFont="1" applyFill="1" applyBorder="1" applyAlignment="1" applyProtection="1">
      <alignment horizontal="center" vertical="center"/>
    </xf>
    <xf numFmtId="0" fontId="26" fillId="0" borderId="0" xfId="84" applyNumberFormat="1" applyFont="1" applyFill="1" applyBorder="1" applyAlignment="1" applyProtection="1">
      <alignment horizontal="left" vertical="center"/>
    </xf>
    <xf numFmtId="165" fontId="25" fillId="0" borderId="0" xfId="84" applyNumberFormat="1" applyFont="1" applyFill="1" applyBorder="1" applyAlignment="1" applyProtection="1">
      <alignment horizontal="center" vertical="center" wrapText="1"/>
    </xf>
    <xf numFmtId="4" fontId="25" fillId="48" borderId="16" xfId="81" applyNumberFormat="1" applyFont="1" applyFill="1" applyBorder="1" applyAlignment="1" applyProtection="1">
      <alignment vertical="center" wrapText="1"/>
      <protection locked="0"/>
    </xf>
    <xf numFmtId="4" fontId="25" fillId="0" borderId="12" xfId="83" applyNumberFormat="1" applyFont="1" applyFill="1" applyBorder="1" applyAlignment="1" applyProtection="1">
      <alignment vertical="center"/>
    </xf>
    <xf numFmtId="0" fontId="24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center"/>
    </xf>
    <xf numFmtId="4" fontId="24" fillId="0" borderId="19" xfId="0" applyNumberFormat="1" applyFont="1" applyFill="1" applyBorder="1" applyAlignment="1">
      <alignment vertical="center"/>
    </xf>
    <xf numFmtId="4" fontId="25" fillId="0" borderId="20" xfId="0" applyNumberFormat="1" applyFont="1" applyFill="1" applyBorder="1" applyAlignment="1" applyProtection="1">
      <alignment vertical="center"/>
    </xf>
    <xf numFmtId="0" fontId="24" fillId="50" borderId="21" xfId="84" applyFont="1" applyFill="1" applyBorder="1" applyAlignment="1">
      <alignment horizontal="center" vertical="top"/>
    </xf>
    <xf numFmtId="0" fontId="25" fillId="50" borderId="21" xfId="84" applyNumberFormat="1" applyFont="1" applyFill="1" applyBorder="1" applyAlignment="1" applyProtection="1">
      <alignment vertical="center" wrapText="1"/>
    </xf>
    <xf numFmtId="49" fontId="25" fillId="49" borderId="21" xfId="84" applyNumberFormat="1" applyFont="1" applyFill="1" applyBorder="1" applyAlignment="1" applyProtection="1">
      <alignment horizontal="center" vertical="center" wrapText="1"/>
    </xf>
    <xf numFmtId="49" fontId="26" fillId="0" borderId="11" xfId="83" applyNumberFormat="1" applyFont="1" applyFill="1" applyBorder="1" applyAlignment="1" applyProtection="1">
      <alignment horizontal="center" vertical="center"/>
    </xf>
    <xf numFmtId="0" fontId="26" fillId="0" borderId="12" xfId="83" applyNumberFormat="1" applyFont="1" applyFill="1" applyBorder="1" applyAlignment="1" applyProtection="1">
      <alignment vertical="center"/>
    </xf>
    <xf numFmtId="49" fontId="25" fillId="0" borderId="12" xfId="83" applyNumberFormat="1" applyFont="1" applyFill="1" applyBorder="1" applyAlignment="1" applyProtection="1">
      <alignment horizontal="center" vertical="center"/>
    </xf>
    <xf numFmtId="49" fontId="25" fillId="48" borderId="14" xfId="83" applyNumberFormat="1" applyFont="1" applyFill="1" applyBorder="1" applyAlignment="1" applyProtection="1">
      <alignment horizontal="center" vertical="center" wrapText="1"/>
    </xf>
    <xf numFmtId="0" fontId="25" fillId="48" borderId="14" xfId="106" applyNumberFormat="1" applyFont="1" applyFill="1" applyBorder="1" applyAlignment="1" applyProtection="1">
      <alignment vertical="center" wrapText="1"/>
    </xf>
    <xf numFmtId="0" fontId="36" fillId="0" borderId="0" xfId="0" applyFont="1" applyAlignment="1">
      <alignment vertical="center"/>
    </xf>
    <xf numFmtId="4" fontId="26" fillId="0" borderId="13" xfId="0" applyNumberFormat="1" applyFont="1" applyFill="1" applyBorder="1" applyAlignment="1" applyProtection="1">
      <alignment horizontal="right" vertical="center"/>
    </xf>
    <xf numFmtId="2" fontId="25" fillId="48" borderId="14" xfId="81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/>
    <xf numFmtId="49" fontId="25" fillId="0" borderId="22" xfId="0" applyNumberFormat="1" applyFont="1" applyFill="1" applyBorder="1" applyAlignment="1" applyProtection="1">
      <alignment horizontal="center" vertical="center"/>
    </xf>
    <xf numFmtId="0" fontId="25" fillId="0" borderId="23" xfId="0" applyNumberFormat="1" applyFont="1" applyFill="1" applyBorder="1" applyAlignment="1" applyProtection="1">
      <alignment vertical="center"/>
    </xf>
    <xf numFmtId="49" fontId="25" fillId="0" borderId="23" xfId="0" applyNumberFormat="1" applyFont="1" applyFill="1" applyBorder="1" applyAlignment="1" applyProtection="1">
      <alignment horizontal="center" vertical="center"/>
    </xf>
    <xf numFmtId="4" fontId="25" fillId="0" borderId="14" xfId="0" applyNumberFormat="1" applyFont="1" applyFill="1" applyBorder="1" applyAlignment="1">
      <alignment horizontal="right" vertical="center"/>
    </xf>
    <xf numFmtId="0" fontId="23" fillId="0" borderId="0" xfId="84" applyFont="1" applyAlignment="1">
      <alignment horizontal="left"/>
    </xf>
    <xf numFmtId="0" fontId="32" fillId="0" borderId="0" xfId="84" applyFont="1" applyAlignment="1">
      <alignment horizontal="left" vertical="center"/>
    </xf>
    <xf numFmtId="4" fontId="25" fillId="48" borderId="12" xfId="81" applyNumberFormat="1" applyFont="1" applyFill="1" applyBorder="1" applyAlignment="1" applyProtection="1">
      <alignment vertical="center" wrapText="1"/>
      <protection locked="0"/>
    </xf>
    <xf numFmtId="2" fontId="25" fillId="48" borderId="0" xfId="81" applyNumberFormat="1" applyFont="1" applyFill="1" applyBorder="1" applyAlignment="1" applyProtection="1">
      <alignment horizontal="right" vertical="center" wrapText="1"/>
      <protection locked="0"/>
    </xf>
    <xf numFmtId="4" fontId="25" fillId="47" borderId="0" xfId="0" applyNumberFormat="1" applyFont="1" applyFill="1" applyBorder="1" applyAlignment="1" applyProtection="1">
      <alignment vertical="center"/>
    </xf>
    <xf numFmtId="165" fontId="25" fillId="52" borderId="10" xfId="84" applyNumberFormat="1" applyFont="1" applyFill="1" applyBorder="1" applyAlignment="1" applyProtection="1">
      <alignment horizontal="center" vertical="center" wrapText="1"/>
    </xf>
    <xf numFmtId="165" fontId="25" fillId="51" borderId="24" xfId="84" applyNumberFormat="1" applyFont="1" applyFill="1" applyBorder="1" applyAlignment="1" applyProtection="1">
      <alignment horizontal="center" vertical="center" wrapText="1"/>
    </xf>
    <xf numFmtId="49" fontId="26" fillId="47" borderId="28" xfId="0" applyNumberFormat="1" applyFont="1" applyFill="1" applyBorder="1" applyAlignment="1" applyProtection="1">
      <alignment horizontal="center" vertical="center"/>
    </xf>
    <xf numFmtId="0" fontId="26" fillId="47" borderId="20" xfId="0" applyNumberFormat="1" applyFont="1" applyFill="1" applyBorder="1" applyAlignment="1" applyProtection="1">
      <alignment vertical="center"/>
    </xf>
    <xf numFmtId="49" fontId="25" fillId="47" borderId="20" xfId="0" applyNumberFormat="1" applyFont="1" applyFill="1" applyBorder="1" applyAlignment="1" applyProtection="1">
      <alignment horizontal="center" vertical="center"/>
    </xf>
    <xf numFmtId="4" fontId="25" fillId="47" borderId="20" xfId="0" applyNumberFormat="1" applyFont="1" applyFill="1" applyBorder="1" applyAlignment="1" applyProtection="1">
      <alignment vertical="center"/>
    </xf>
    <xf numFmtId="4" fontId="26" fillId="51" borderId="27" xfId="0" applyNumberFormat="1" applyFont="1" applyFill="1" applyBorder="1" applyAlignment="1" applyProtection="1">
      <alignment vertical="center"/>
    </xf>
    <xf numFmtId="0" fontId="25" fillId="37" borderId="15" xfId="84" applyNumberFormat="1" applyFont="1" applyFill="1" applyBorder="1" applyAlignment="1" applyProtection="1">
      <alignment horizontal="center" vertical="center"/>
    </xf>
    <xf numFmtId="165" fontId="25" fillId="51" borderId="17" xfId="84" applyNumberFormat="1" applyFont="1" applyFill="1" applyBorder="1" applyAlignment="1" applyProtection="1">
      <alignment horizontal="center" vertical="center" wrapText="1"/>
    </xf>
    <xf numFmtId="49" fontId="25" fillId="37" borderId="26" xfId="84" applyNumberFormat="1" applyFont="1" applyFill="1" applyBorder="1" applyAlignment="1" applyProtection="1">
      <alignment horizontal="center" vertical="center"/>
    </xf>
    <xf numFmtId="0" fontId="25" fillId="53" borderId="11" xfId="84" applyFont="1" applyFill="1" applyBorder="1"/>
    <xf numFmtId="0" fontId="26" fillId="53" borderId="12" xfId="0" applyNumberFormat="1" applyFont="1" applyFill="1" applyBorder="1" applyAlignment="1" applyProtection="1">
      <alignment vertical="center"/>
    </xf>
    <xf numFmtId="0" fontId="25" fillId="53" borderId="12" xfId="84" applyFont="1" applyFill="1" applyBorder="1"/>
    <xf numFmtId="0" fontId="25" fillId="53" borderId="12" xfId="84" applyFont="1" applyFill="1" applyBorder="1" applyAlignment="1">
      <alignment horizontal="right"/>
    </xf>
    <xf numFmtId="165" fontId="25" fillId="53" borderId="12" xfId="84" applyNumberFormat="1" applyFont="1" applyFill="1" applyBorder="1"/>
    <xf numFmtId="4" fontId="26" fillId="53" borderId="27" xfId="0" applyNumberFormat="1" applyFont="1" applyFill="1" applyBorder="1" applyAlignment="1" applyProtection="1">
      <alignment vertical="center"/>
    </xf>
    <xf numFmtId="165" fontId="25" fillId="54" borderId="25" xfId="84" applyNumberFormat="1" applyFont="1" applyFill="1" applyBorder="1" applyAlignment="1" applyProtection="1">
      <alignment horizontal="center" vertical="center" wrapText="1"/>
    </xf>
    <xf numFmtId="165" fontId="25" fillId="55" borderId="10" xfId="84" applyNumberFormat="1" applyFont="1" applyFill="1" applyBorder="1" applyAlignment="1" applyProtection="1">
      <alignment horizontal="center" vertical="center" wrapText="1"/>
    </xf>
    <xf numFmtId="165" fontId="25" fillId="54" borderId="10" xfId="84" applyNumberFormat="1" applyFont="1" applyFill="1" applyBorder="1" applyAlignment="1" applyProtection="1">
      <alignment horizontal="center" vertical="center" wrapText="1"/>
    </xf>
    <xf numFmtId="4" fontId="25" fillId="54" borderId="20" xfId="0" applyNumberFormat="1" applyFont="1" applyFill="1" applyBorder="1" applyAlignment="1" applyProtection="1">
      <alignment vertical="center"/>
    </xf>
    <xf numFmtId="4" fontId="25" fillId="54" borderId="0" xfId="0" applyNumberFormat="1" applyFont="1" applyFill="1" applyBorder="1" applyAlignment="1" applyProtection="1">
      <alignment vertical="center"/>
    </xf>
    <xf numFmtId="4" fontId="26" fillId="54" borderId="27" xfId="0" applyNumberFormat="1" applyFont="1" applyFill="1" applyBorder="1" applyAlignment="1" applyProtection="1">
      <alignment vertical="center"/>
    </xf>
    <xf numFmtId="0" fontId="32" fillId="0" borderId="0" xfId="84" applyFont="1" applyAlignment="1">
      <alignment horizontal="left" vertical="center"/>
    </xf>
    <xf numFmtId="49" fontId="37" fillId="50" borderId="10" xfId="84" applyNumberFormat="1" applyFont="1" applyFill="1" applyBorder="1" applyAlignment="1">
      <alignment horizontal="center"/>
    </xf>
    <xf numFmtId="0" fontId="38" fillId="50" borderId="10" xfId="0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0" fontId="23" fillId="0" borderId="0" xfId="84" applyFont="1" applyAlignment="1">
      <alignment horizontal="left"/>
    </xf>
  </cellXfs>
  <cellStyles count="107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ConditionalStyle_1" xfId="20"/>
    <cellStyle name="Excel Built-in 20% - Accent1" xfId="21"/>
    <cellStyle name="Excel Built-in 20% - Accent2" xfId="22"/>
    <cellStyle name="Excel Built-in 20% - Accent3" xfId="23"/>
    <cellStyle name="Excel Built-in 20% - Accent4" xfId="24"/>
    <cellStyle name="Excel Built-in 20% - Accent5" xfId="25"/>
    <cellStyle name="Excel Built-in 20% - Accent6" xfId="26"/>
    <cellStyle name="Excel Built-in 40% - Accent1" xfId="27"/>
    <cellStyle name="Excel Built-in 40% - Accent2" xfId="28"/>
    <cellStyle name="Excel Built-in 40% - Accent3" xfId="29"/>
    <cellStyle name="Excel Built-in 40% - Accent4" xfId="30"/>
    <cellStyle name="Excel Built-in 40% - Accent5" xfId="31"/>
    <cellStyle name="Excel Built-in 40% - Accent6" xfId="32"/>
    <cellStyle name="Excel Built-in 60% - Accent1" xfId="33"/>
    <cellStyle name="Excel Built-in 60% - Accent2" xfId="34"/>
    <cellStyle name="Excel Built-in 60% - Accent3" xfId="35"/>
    <cellStyle name="Excel Built-in 60% - Accent4" xfId="36"/>
    <cellStyle name="Excel Built-in 60% - Accent5" xfId="37"/>
    <cellStyle name="Excel Built-in 60% - Accent6" xfId="38"/>
    <cellStyle name="Excel Built-in Accent1" xfId="39"/>
    <cellStyle name="Excel Built-in Accent2" xfId="40"/>
    <cellStyle name="Excel Built-in Accent3" xfId="41"/>
    <cellStyle name="Excel Built-in Accent4" xfId="42"/>
    <cellStyle name="Excel Built-in Accent5" xfId="43"/>
    <cellStyle name="Excel Built-in Accent6" xfId="44"/>
    <cellStyle name="Excel Built-in Bad" xfId="45"/>
    <cellStyle name="Excel Built-in Calculation" xfId="46"/>
    <cellStyle name="Excel Built-in Comma" xfId="47"/>
    <cellStyle name="Excel Built-in Explanatory Text" xfId="48"/>
    <cellStyle name="Excel Built-in Good" xfId="49"/>
    <cellStyle name="Excel Built-in Heading 1" xfId="50"/>
    <cellStyle name="Excel Built-in Heading 2" xfId="51"/>
    <cellStyle name="Excel Built-in Heading 3" xfId="52"/>
    <cellStyle name="Excel Built-in Heading 4" xfId="53"/>
    <cellStyle name="Excel Built-in Check Cell" xfId="54"/>
    <cellStyle name="Excel Built-in Input" xfId="55"/>
    <cellStyle name="Excel Built-in Linked Cell" xfId="56"/>
    <cellStyle name="Excel Built-in Neutral" xfId="57"/>
    <cellStyle name="Excel Built-in Note" xfId="58"/>
    <cellStyle name="Excel Built-in Output" xfId="59"/>
    <cellStyle name="Excel Built-in Title" xfId="60"/>
    <cellStyle name="Excel Built-in Total" xfId="61"/>
    <cellStyle name="Excel Built-in Warning Text" xfId="62"/>
    <cellStyle name="Hypertextový odkaz 2" xfId="63"/>
    <cellStyle name="Chybně 2" xfId="64"/>
    <cellStyle name="Kontrolní buňka 2" xfId="65"/>
    <cellStyle name="Nadpis 1 2" xfId="66"/>
    <cellStyle name="Nadpis 2 2" xfId="67"/>
    <cellStyle name="Nadpis 3 2" xfId="68"/>
    <cellStyle name="Nadpis 4 2" xfId="69"/>
    <cellStyle name="Název 2" xfId="70"/>
    <cellStyle name="Neutrální 2" xfId="71"/>
    <cellStyle name="Normální" xfId="0" builtinId="0"/>
    <cellStyle name="Normální 10" xfId="72"/>
    <cellStyle name="Normální 11" xfId="101"/>
    <cellStyle name="normální 2" xfId="73"/>
    <cellStyle name="normální 2 2" xfId="74"/>
    <cellStyle name="Normální 2 3" xfId="102"/>
    <cellStyle name="Normální 2 4" xfId="104"/>
    <cellStyle name="normální 3" xfId="75"/>
    <cellStyle name="normální 3 2" xfId="76"/>
    <cellStyle name="Normální 3 3" xfId="103"/>
    <cellStyle name="Normální 3 4" xfId="105"/>
    <cellStyle name="Normální 4" xfId="77"/>
    <cellStyle name="Normální 5" xfId="78"/>
    <cellStyle name="Normální 6" xfId="79"/>
    <cellStyle name="Normální 7" xfId="80"/>
    <cellStyle name="Normální 8" xfId="81"/>
    <cellStyle name="Normální 9" xfId="82"/>
    <cellStyle name="normální_1Hanušovice_IMOS" xfId="83"/>
    <cellStyle name="normální_POL.XLS" xfId="84"/>
    <cellStyle name="normální_POL.XLS_1Hanušovice_IMOS" xfId="106"/>
    <cellStyle name="Poznámka 2" xfId="85"/>
    <cellStyle name="Poznámka 3" xfId="86"/>
    <cellStyle name="Propojená buňka 2" xfId="87"/>
    <cellStyle name="Správně 2" xfId="88"/>
    <cellStyle name="Styl 1" xfId="89"/>
    <cellStyle name="Text upozornění 2" xfId="90"/>
    <cellStyle name="Vstup 2" xfId="91"/>
    <cellStyle name="Výpočet 2" xfId="92"/>
    <cellStyle name="Výstup 2" xfId="93"/>
    <cellStyle name="Vysvětlující text 2" xfId="94"/>
    <cellStyle name="Zvýraznění 1 2" xfId="95"/>
    <cellStyle name="Zvýraznění 2 2" xfId="96"/>
    <cellStyle name="Zvýraznění 3 2" xfId="97"/>
    <cellStyle name="Zvýraznění 4 2" xfId="98"/>
    <cellStyle name="Zvýraznění 5 2" xfId="99"/>
    <cellStyle name="Zvýraznění 6 2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BFBFBF"/>
      <rgbColor rgb="009C0006"/>
      <rgbColor rgb="00008000"/>
      <rgbColor rgb="00000080"/>
      <rgbColor rgb="007F7F7F"/>
      <rgbColor rgb="00800080"/>
      <rgbColor rgb="001F497D"/>
      <rgbColor rgb="00C0C0C0"/>
      <rgbColor rgb="00808080"/>
      <rgbColor rgb="00A6A6A6"/>
      <rgbColor rgb="00595959"/>
      <rgbColor rgb="00FFFFCC"/>
      <rgbColor rgb="00CCFFFF"/>
      <rgbColor rgb="00660066"/>
      <rgbColor rgb="00FF8080"/>
      <rgbColor rgb="000066CC"/>
      <rgbColor rgb="00CCCCFF"/>
      <rgbColor rgb="00000080"/>
      <rgbColor rgb="00FAC090"/>
      <rgbColor rgb="00FFC000"/>
      <rgbColor rgb="00FFC7CE"/>
      <rgbColor rgb="00800080"/>
      <rgbColor rgb="00800000"/>
      <rgbColor rgb="00558ED5"/>
      <rgbColor rgb="000000FF"/>
      <rgbColor rgb="0000B0F0"/>
      <rgbColor rgb="00D9D9D9"/>
      <rgbColor rgb="00CCFFCC"/>
      <rgbColor rgb="00FFFF99"/>
      <rgbColor rgb="0099CCFF"/>
      <rgbColor rgb="00FF99CC"/>
      <rgbColor rgb="00CC99FF"/>
      <rgbColor rgb="00FFCC99"/>
      <rgbColor rgb="004F81BD"/>
      <rgbColor rgb="0033CCCC"/>
      <rgbColor rgb="00B2B2B2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9999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3"/>
  <sheetViews>
    <sheetView tabSelected="1" view="pageBreakPreview" topLeftCell="A5" zoomScale="80" zoomScaleNormal="100" zoomScaleSheetLayoutView="80" workbookViewId="0">
      <selection activeCell="J41" sqref="J41"/>
    </sheetView>
  </sheetViews>
  <sheetFormatPr defaultColWidth="8.75" defaultRowHeight="26.45" customHeight="1" x14ac:dyDescent="0.2"/>
  <cols>
    <col min="1" max="1" width="7.375" style="4" customWidth="1"/>
    <col min="2" max="2" width="47.5" style="4" customWidth="1"/>
    <col min="3" max="3" width="5.625" style="4" customWidth="1"/>
    <col min="4" max="5" width="8.25" style="5" customWidth="1"/>
    <col min="6" max="6" width="9.875" style="6" customWidth="1"/>
    <col min="7" max="7" width="12.125" style="6" customWidth="1"/>
    <col min="8" max="8" width="8.375" style="5" customWidth="1"/>
    <col min="9" max="9" width="9.875" style="6" customWidth="1"/>
    <col min="10" max="10" width="12.625" style="6" customWidth="1"/>
    <col min="11" max="11" width="8.625" style="6" customWidth="1"/>
    <col min="12" max="12" width="12" style="6" customWidth="1"/>
    <col min="13" max="13" width="11.25" bestFit="1" customWidth="1"/>
    <col min="14" max="14" width="10.5" customWidth="1"/>
  </cols>
  <sheetData>
    <row r="1" spans="1:257" s="9" customFormat="1" ht="27.75" customHeight="1" x14ac:dyDescent="0.4">
      <c r="A1" s="70" t="s">
        <v>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257" s="9" customFormat="1" ht="27.75" customHeight="1" x14ac:dyDescent="0.4">
      <c r="A2" s="70" t="s">
        <v>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257" ht="20.100000000000001" customHeight="1" x14ac:dyDescent="0.2">
      <c r="A3"/>
      <c r="B3" s="1"/>
      <c r="C3" s="1"/>
      <c r="D3" s="1"/>
      <c r="E3" s="1"/>
      <c r="F3"/>
      <c r="G3"/>
      <c r="H3" s="1"/>
      <c r="I3"/>
      <c r="J3"/>
      <c r="K3"/>
      <c r="L3"/>
    </row>
    <row r="4" spans="1:257" ht="22.5" customHeight="1" x14ac:dyDescent="0.25">
      <c r="A4" s="71" t="s">
        <v>14</v>
      </c>
      <c r="B4" s="71"/>
      <c r="C4" s="71"/>
      <c r="D4" s="71"/>
      <c r="E4" s="40"/>
      <c r="F4"/>
      <c r="G4" s="2"/>
      <c r="H4" s="1"/>
      <c r="I4"/>
      <c r="J4" s="2"/>
      <c r="K4" s="2"/>
      <c r="L4" s="2"/>
      <c r="P4" s="32"/>
    </row>
    <row r="5" spans="1:257" ht="20.25" customHeight="1" x14ac:dyDescent="0.2">
      <c r="A5" s="67" t="s">
        <v>16</v>
      </c>
      <c r="B5" s="67"/>
      <c r="C5" s="67"/>
      <c r="D5" s="67"/>
      <c r="E5" s="41"/>
      <c r="F5"/>
      <c r="G5" s="2"/>
      <c r="H5" s="1"/>
      <c r="I5"/>
      <c r="J5" s="2"/>
      <c r="K5" s="2"/>
      <c r="L5" s="2"/>
    </row>
    <row r="6" spans="1:257" s="3" customFormat="1" ht="15.75" thickBot="1" x14ac:dyDescent="0.25">
      <c r="A6" s="67" t="s">
        <v>15</v>
      </c>
      <c r="B6" s="67"/>
      <c r="C6" s="67"/>
      <c r="D6" s="67"/>
      <c r="E6" s="41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  <c r="IS6" s="67"/>
      <c r="IT6" s="67"/>
      <c r="IU6" s="67"/>
      <c r="IV6" s="67"/>
      <c r="IW6" s="67"/>
    </row>
    <row r="7" spans="1:257" s="3" customFormat="1" ht="18" customHeight="1" thickBot="1" x14ac:dyDescent="0.3">
      <c r="A7" s="7"/>
      <c r="B7" s="7"/>
      <c r="C7" s="8"/>
      <c r="D7" s="68" t="s">
        <v>57</v>
      </c>
      <c r="E7" s="68"/>
      <c r="F7" s="69"/>
      <c r="G7" s="68" t="s">
        <v>58</v>
      </c>
      <c r="H7" s="68"/>
      <c r="I7" s="69"/>
    </row>
    <row r="8" spans="1:257" s="3" customFormat="1" ht="36" customHeight="1" thickBot="1" x14ac:dyDescent="0.25">
      <c r="A8" s="10" t="s">
        <v>0</v>
      </c>
      <c r="B8" s="52" t="s">
        <v>1</v>
      </c>
      <c r="C8" s="54" t="s">
        <v>2</v>
      </c>
      <c r="D8" s="53" t="s">
        <v>3</v>
      </c>
      <c r="E8" s="45" t="s">
        <v>4</v>
      </c>
      <c r="F8" s="46" t="s">
        <v>5</v>
      </c>
      <c r="G8" s="61" t="s">
        <v>3</v>
      </c>
      <c r="H8" s="62" t="s">
        <v>4</v>
      </c>
      <c r="I8" s="63" t="s">
        <v>5</v>
      </c>
    </row>
    <row r="9" spans="1:257" s="3" customFormat="1" ht="22.5" customHeight="1" x14ac:dyDescent="0.2">
      <c r="A9" s="15"/>
      <c r="B9" s="16" t="s">
        <v>50</v>
      </c>
      <c r="C9" s="15"/>
      <c r="D9" s="17"/>
      <c r="E9" s="17"/>
      <c r="F9" s="20"/>
      <c r="G9" s="17"/>
      <c r="H9" s="17"/>
      <c r="I9" s="20"/>
    </row>
    <row r="10" spans="1:257" s="14" customFormat="1" ht="15" customHeight="1" x14ac:dyDescent="0.2">
      <c r="A10" s="11"/>
      <c r="B10" s="12" t="s">
        <v>38</v>
      </c>
      <c r="C10" s="13"/>
      <c r="D10" s="19"/>
      <c r="E10" s="19"/>
      <c r="F10" s="21"/>
      <c r="G10" s="19"/>
      <c r="H10" s="19"/>
      <c r="I10" s="21"/>
    </row>
    <row r="11" spans="1:257" ht="12.75" x14ac:dyDescent="0.2">
      <c r="A11" s="24">
        <v>4</v>
      </c>
      <c r="B11" s="25" t="s">
        <v>18</v>
      </c>
      <c r="C11" s="26" t="s">
        <v>19</v>
      </c>
      <c r="D11" s="18">
        <v>96.5</v>
      </c>
      <c r="E11" s="42">
        <v>278.8</v>
      </c>
      <c r="F11" s="22">
        <v>26904.199999999997</v>
      </c>
      <c r="G11" s="18"/>
      <c r="H11" s="42"/>
      <c r="I11" s="22"/>
      <c r="J11"/>
      <c r="K11"/>
      <c r="L11"/>
    </row>
    <row r="12" spans="1:257" ht="12.75" x14ac:dyDescent="0.2">
      <c r="A12" s="24">
        <v>5</v>
      </c>
      <c r="B12" s="25" t="s">
        <v>20</v>
      </c>
      <c r="C12" s="26" t="s">
        <v>19</v>
      </c>
      <c r="D12" s="18"/>
      <c r="E12" s="42">
        <v>144.9</v>
      </c>
      <c r="F12" s="22">
        <v>0</v>
      </c>
      <c r="G12" s="18">
        <v>-28.599999999999994</v>
      </c>
      <c r="H12" s="42">
        <v>144.9</v>
      </c>
      <c r="I12" s="22">
        <v>-4144.1400000000012</v>
      </c>
      <c r="J12"/>
      <c r="K12"/>
      <c r="L12"/>
    </row>
    <row r="13" spans="1:257" ht="45" x14ac:dyDescent="0.2">
      <c r="A13" s="24">
        <v>7</v>
      </c>
      <c r="B13" s="25" t="s">
        <v>21</v>
      </c>
      <c r="C13" s="26" t="s">
        <v>19</v>
      </c>
      <c r="D13" s="18"/>
      <c r="E13" s="42"/>
      <c r="F13" s="22"/>
      <c r="G13" s="18">
        <v>-42.900000000000091</v>
      </c>
      <c r="H13" s="42">
        <v>221.8</v>
      </c>
      <c r="I13" s="22">
        <v>-9515.2199999999721</v>
      </c>
      <c r="J13"/>
      <c r="K13"/>
      <c r="L13"/>
    </row>
    <row r="14" spans="1:257" ht="12.75" x14ac:dyDescent="0.2">
      <c r="A14" s="24">
        <v>13</v>
      </c>
      <c r="B14" s="25" t="s">
        <v>22</v>
      </c>
      <c r="C14" s="26" t="s">
        <v>19</v>
      </c>
      <c r="D14" s="18"/>
      <c r="E14" s="42"/>
      <c r="F14" s="22"/>
      <c r="G14" s="18">
        <v>-42.900000000000091</v>
      </c>
      <c r="H14" s="42">
        <v>23.2</v>
      </c>
      <c r="I14" s="22">
        <v>-995.27999999999884</v>
      </c>
      <c r="J14"/>
      <c r="K14"/>
      <c r="L14"/>
    </row>
    <row r="15" spans="1:257" ht="22.5" x14ac:dyDescent="0.2">
      <c r="A15" s="24">
        <v>15</v>
      </c>
      <c r="B15" s="25" t="s">
        <v>23</v>
      </c>
      <c r="C15" s="26" t="s">
        <v>19</v>
      </c>
      <c r="D15" s="18">
        <v>193.04999999999995</v>
      </c>
      <c r="E15" s="42">
        <v>253</v>
      </c>
      <c r="F15" s="22">
        <v>48841.649999999965</v>
      </c>
      <c r="G15" s="18"/>
      <c r="H15" s="42"/>
      <c r="I15" s="22"/>
      <c r="J15"/>
      <c r="K15"/>
      <c r="L15"/>
    </row>
    <row r="16" spans="1:257" ht="12.75" x14ac:dyDescent="0.2">
      <c r="A16" s="24">
        <v>20</v>
      </c>
      <c r="B16" s="25" t="s">
        <v>24</v>
      </c>
      <c r="C16" s="26" t="s">
        <v>19</v>
      </c>
      <c r="D16" s="18">
        <v>42.900000000000091</v>
      </c>
      <c r="E16" s="42">
        <v>88.8</v>
      </c>
      <c r="F16" s="22">
        <v>3809.5199999999895</v>
      </c>
      <c r="G16" s="18"/>
      <c r="H16" s="42"/>
      <c r="I16" s="22"/>
      <c r="J16"/>
      <c r="K16"/>
      <c r="L16"/>
    </row>
    <row r="17" spans="1:12" ht="12.75" x14ac:dyDescent="0.2">
      <c r="A17" s="24">
        <v>21</v>
      </c>
      <c r="B17" s="25" t="s">
        <v>51</v>
      </c>
      <c r="C17" s="26" t="s">
        <v>25</v>
      </c>
      <c r="D17" s="18">
        <v>366.79499999999985</v>
      </c>
      <c r="E17" s="42">
        <v>244.2</v>
      </c>
      <c r="F17" s="22">
        <v>89571.339999999967</v>
      </c>
      <c r="G17" s="18"/>
      <c r="H17" s="42"/>
      <c r="I17" s="22"/>
      <c r="J17"/>
      <c r="K17"/>
      <c r="L17"/>
    </row>
    <row r="18" spans="1:12" ht="12.75" x14ac:dyDescent="0.2">
      <c r="A18" s="24">
        <v>26</v>
      </c>
      <c r="B18" s="25" t="s">
        <v>26</v>
      </c>
      <c r="C18" s="26" t="s">
        <v>17</v>
      </c>
      <c r="D18" s="18"/>
      <c r="E18" s="42"/>
      <c r="F18" s="22"/>
      <c r="G18" s="18">
        <v>-143</v>
      </c>
      <c r="H18" s="42">
        <v>71.3</v>
      </c>
      <c r="I18" s="22">
        <v>-10195.900000000001</v>
      </c>
      <c r="J18"/>
      <c r="K18"/>
      <c r="L18"/>
    </row>
    <row r="19" spans="1:12" ht="13.5" thickBot="1" x14ac:dyDescent="0.25">
      <c r="A19" s="24">
        <v>30</v>
      </c>
      <c r="B19" s="25" t="s">
        <v>27</v>
      </c>
      <c r="C19" s="26" t="s">
        <v>19</v>
      </c>
      <c r="D19" s="18">
        <v>193.04999999999973</v>
      </c>
      <c r="E19" s="42">
        <v>116.1</v>
      </c>
      <c r="F19" s="22">
        <v>22413.110000000015</v>
      </c>
      <c r="G19" s="18"/>
      <c r="H19" s="42"/>
      <c r="I19" s="22"/>
      <c r="J19"/>
      <c r="K19"/>
      <c r="L19"/>
    </row>
    <row r="20" spans="1:12" s="35" customFormat="1" ht="13.5" thickBot="1" x14ac:dyDescent="0.25">
      <c r="A20" s="11"/>
      <c r="B20" s="12" t="s">
        <v>28</v>
      </c>
      <c r="C20" s="13"/>
      <c r="D20" s="34"/>
      <c r="E20" s="43" t="s">
        <v>8</v>
      </c>
      <c r="F20" s="33">
        <v>191539.81999999992</v>
      </c>
      <c r="G20" s="34"/>
      <c r="H20" s="43" t="s">
        <v>8</v>
      </c>
      <c r="I20" s="33">
        <v>-24850.539999999972</v>
      </c>
    </row>
    <row r="21" spans="1:12" s="35" customFormat="1" ht="12.75" x14ac:dyDescent="0.2">
      <c r="A21" s="36"/>
      <c r="B21" s="37"/>
      <c r="C21" s="38" t="s">
        <v>8</v>
      </c>
      <c r="D21" s="34"/>
      <c r="E21" s="34"/>
      <c r="F21" s="39"/>
      <c r="G21" s="34"/>
      <c r="H21" s="34"/>
      <c r="I21" s="39"/>
    </row>
    <row r="22" spans="1:12" s="35" customFormat="1" ht="12.75" x14ac:dyDescent="0.2">
      <c r="A22" s="27"/>
      <c r="B22" s="28" t="s">
        <v>29</v>
      </c>
      <c r="C22" s="29"/>
      <c r="D22" s="34"/>
      <c r="E22" s="34"/>
      <c r="F22" s="39"/>
      <c r="G22" s="34"/>
      <c r="H22" s="34"/>
      <c r="I22" s="39"/>
    </row>
    <row r="23" spans="1:12" ht="12.75" x14ac:dyDescent="0.2">
      <c r="A23" s="24">
        <v>35</v>
      </c>
      <c r="B23" s="25" t="s">
        <v>52</v>
      </c>
      <c r="C23" s="26" t="s">
        <v>17</v>
      </c>
      <c r="D23" s="18">
        <v>143</v>
      </c>
      <c r="E23" s="42">
        <v>113.8</v>
      </c>
      <c r="F23" s="22">
        <v>16273.399999999994</v>
      </c>
      <c r="G23" s="18"/>
      <c r="H23" s="42"/>
      <c r="I23" s="22"/>
      <c r="J23"/>
      <c r="K23"/>
      <c r="L23"/>
    </row>
    <row r="24" spans="1:12" ht="12.75" x14ac:dyDescent="0.2">
      <c r="A24" s="24">
        <v>37</v>
      </c>
      <c r="B24" s="25" t="s">
        <v>30</v>
      </c>
      <c r="C24" s="26" t="s">
        <v>17</v>
      </c>
      <c r="D24" s="18">
        <v>143</v>
      </c>
      <c r="E24" s="42">
        <v>22</v>
      </c>
      <c r="F24" s="22">
        <v>3146</v>
      </c>
      <c r="G24" s="18"/>
      <c r="H24" s="42"/>
      <c r="I24" s="22"/>
      <c r="J24"/>
      <c r="K24"/>
      <c r="L24"/>
    </row>
    <row r="25" spans="1:12" ht="12.75" x14ac:dyDescent="0.2">
      <c r="A25" s="24">
        <v>38</v>
      </c>
      <c r="B25" s="25" t="s">
        <v>31</v>
      </c>
      <c r="C25" s="26" t="s">
        <v>12</v>
      </c>
      <c r="D25" s="18">
        <v>30</v>
      </c>
      <c r="E25" s="42">
        <v>44</v>
      </c>
      <c r="F25" s="22">
        <v>1320</v>
      </c>
      <c r="G25" s="18"/>
      <c r="H25" s="42"/>
      <c r="I25" s="22"/>
      <c r="J25"/>
      <c r="K25"/>
      <c r="L25"/>
    </row>
    <row r="26" spans="1:12" ht="12.75" x14ac:dyDescent="0.2">
      <c r="A26" s="24">
        <v>39</v>
      </c>
      <c r="B26" s="25" t="s">
        <v>32</v>
      </c>
      <c r="C26" s="26" t="s">
        <v>25</v>
      </c>
      <c r="D26" s="18">
        <v>145.84999999999997</v>
      </c>
      <c r="E26" s="42">
        <v>152.4</v>
      </c>
      <c r="F26" s="22">
        <v>22227.540000000008</v>
      </c>
      <c r="G26" s="18"/>
      <c r="H26" s="42"/>
      <c r="I26" s="22"/>
      <c r="J26"/>
      <c r="K26"/>
      <c r="L26"/>
    </row>
    <row r="27" spans="1:12" ht="13.5" thickBot="1" x14ac:dyDescent="0.25">
      <c r="A27" s="24">
        <v>40</v>
      </c>
      <c r="B27" s="25" t="s">
        <v>33</v>
      </c>
      <c r="C27" s="26" t="s">
        <v>25</v>
      </c>
      <c r="D27" s="18">
        <v>145.84899999999999</v>
      </c>
      <c r="E27" s="42">
        <v>78.599999999999994</v>
      </c>
      <c r="F27" s="22">
        <v>11463.729999999996</v>
      </c>
      <c r="G27" s="18"/>
      <c r="H27" s="42"/>
      <c r="I27" s="22"/>
      <c r="J27"/>
      <c r="K27"/>
      <c r="L27"/>
    </row>
    <row r="28" spans="1:12" s="35" customFormat="1" ht="13.5" thickBot="1" x14ac:dyDescent="0.25">
      <c r="A28" s="11"/>
      <c r="B28" s="12" t="s">
        <v>34</v>
      </c>
      <c r="C28" s="13"/>
      <c r="D28" s="34"/>
      <c r="E28" s="43"/>
      <c r="F28" s="33">
        <v>54430.67</v>
      </c>
      <c r="G28" s="34"/>
      <c r="H28" s="43"/>
      <c r="I28" s="33"/>
    </row>
    <row r="29" spans="1:12" s="35" customFormat="1" ht="12.75" x14ac:dyDescent="0.2">
      <c r="A29" s="36"/>
      <c r="B29" s="37"/>
      <c r="C29" s="38"/>
      <c r="D29" s="34"/>
      <c r="E29" s="34"/>
      <c r="F29" s="39"/>
      <c r="G29" s="34"/>
      <c r="H29" s="34"/>
      <c r="I29" s="39"/>
    </row>
    <row r="30" spans="1:12" s="35" customFormat="1" ht="12.75" x14ac:dyDescent="0.2">
      <c r="A30" s="27"/>
      <c r="B30" s="28" t="s">
        <v>9</v>
      </c>
      <c r="C30" s="29"/>
      <c r="D30" s="34"/>
      <c r="E30" s="34"/>
      <c r="F30" s="39"/>
      <c r="G30" s="34"/>
      <c r="H30" s="34"/>
      <c r="I30" s="39"/>
    </row>
    <row r="31" spans="1:12" ht="23.25" thickBot="1" x14ac:dyDescent="0.25">
      <c r="A31" s="30" t="s">
        <v>56</v>
      </c>
      <c r="B31" s="31" t="s">
        <v>55</v>
      </c>
      <c r="C31" s="30" t="s">
        <v>11</v>
      </c>
      <c r="D31" s="18">
        <v>2</v>
      </c>
      <c r="E31" s="42">
        <v>24911.1</v>
      </c>
      <c r="F31" s="22">
        <v>49822.2</v>
      </c>
      <c r="G31" s="18"/>
      <c r="H31" s="42"/>
      <c r="I31" s="22"/>
      <c r="J31"/>
      <c r="K31"/>
      <c r="L31"/>
    </row>
    <row r="32" spans="1:12" s="35" customFormat="1" ht="13.5" thickBot="1" x14ac:dyDescent="0.25">
      <c r="A32" s="11"/>
      <c r="B32" s="12" t="s">
        <v>10</v>
      </c>
      <c r="C32" s="13"/>
      <c r="D32" s="34"/>
      <c r="E32" s="43"/>
      <c r="F32" s="33">
        <v>49822.2</v>
      </c>
      <c r="G32" s="34"/>
      <c r="H32" s="43"/>
      <c r="I32" s="33"/>
    </row>
    <row r="33" spans="1:12" s="35" customFormat="1" ht="12.75" x14ac:dyDescent="0.2">
      <c r="A33" s="36"/>
      <c r="B33" s="37"/>
      <c r="C33" s="38"/>
      <c r="D33" s="34"/>
      <c r="E33" s="34"/>
      <c r="F33" s="39"/>
      <c r="G33" s="34"/>
      <c r="H33" s="34"/>
      <c r="I33" s="39"/>
    </row>
    <row r="34" spans="1:12" s="35" customFormat="1" ht="12.75" x14ac:dyDescent="0.2">
      <c r="A34" s="27"/>
      <c r="B34" s="28" t="s">
        <v>35</v>
      </c>
      <c r="C34" s="29"/>
      <c r="D34" s="34"/>
      <c r="E34" s="34"/>
      <c r="F34" s="39"/>
      <c r="G34" s="34"/>
      <c r="H34" s="34"/>
      <c r="I34" s="39"/>
    </row>
    <row r="35" spans="1:12" ht="13.5" thickBot="1" x14ac:dyDescent="0.25">
      <c r="A35" s="24">
        <v>66</v>
      </c>
      <c r="B35" s="25" t="s">
        <v>36</v>
      </c>
      <c r="C35" s="26" t="s">
        <v>12</v>
      </c>
      <c r="D35" s="18">
        <v>220</v>
      </c>
      <c r="E35" s="42">
        <v>69.7</v>
      </c>
      <c r="F35" s="22">
        <v>15333.999999999993</v>
      </c>
      <c r="G35" s="18"/>
      <c r="H35" s="42"/>
      <c r="I35" s="22"/>
      <c r="J35"/>
      <c r="K35"/>
      <c r="L35"/>
    </row>
    <row r="36" spans="1:12" s="35" customFormat="1" ht="13.5" thickBot="1" x14ac:dyDescent="0.25">
      <c r="A36" s="11"/>
      <c r="B36" s="12" t="s">
        <v>37</v>
      </c>
      <c r="C36" s="13"/>
      <c r="D36" s="34"/>
      <c r="E36" s="43"/>
      <c r="F36" s="33">
        <v>15333.999999999993</v>
      </c>
      <c r="G36" s="34"/>
      <c r="H36" s="43"/>
      <c r="I36" s="33"/>
    </row>
    <row r="37" spans="1:12" s="35" customFormat="1" ht="12.75" x14ac:dyDescent="0.2">
      <c r="A37" s="36"/>
      <c r="B37" s="37"/>
      <c r="C37" s="38"/>
      <c r="D37" s="34"/>
      <c r="E37" s="34"/>
      <c r="F37" s="39"/>
      <c r="G37" s="34"/>
      <c r="H37" s="34"/>
      <c r="I37" s="39"/>
    </row>
    <row r="38" spans="1:12" s="35" customFormat="1" ht="12.75" x14ac:dyDescent="0.2">
      <c r="A38" s="27"/>
      <c r="B38" s="28" t="s">
        <v>53</v>
      </c>
      <c r="C38" s="29"/>
      <c r="D38" s="34"/>
      <c r="E38" s="34"/>
      <c r="F38" s="39"/>
      <c r="G38" s="34"/>
      <c r="H38" s="34"/>
      <c r="I38" s="39"/>
    </row>
    <row r="39" spans="1:12" s="35" customFormat="1" ht="12.75" x14ac:dyDescent="0.2">
      <c r="A39" s="27"/>
      <c r="B39" s="28" t="s">
        <v>39</v>
      </c>
      <c r="C39" s="29"/>
      <c r="D39" s="34"/>
      <c r="E39" s="34"/>
      <c r="F39" s="39"/>
      <c r="G39" s="34"/>
      <c r="H39" s="34"/>
      <c r="I39" s="39"/>
    </row>
    <row r="40" spans="1:12" ht="33.75" x14ac:dyDescent="0.2">
      <c r="A40" s="24">
        <v>109</v>
      </c>
      <c r="B40" s="25" t="s">
        <v>40</v>
      </c>
      <c r="C40" s="26" t="s">
        <v>17</v>
      </c>
      <c r="D40" s="18">
        <v>143</v>
      </c>
      <c r="E40" s="42">
        <v>535.1</v>
      </c>
      <c r="F40" s="22">
        <v>76519.299999999988</v>
      </c>
      <c r="G40" s="18"/>
      <c r="H40" s="42"/>
      <c r="I40" s="22"/>
      <c r="J40"/>
      <c r="K40"/>
      <c r="L40"/>
    </row>
    <row r="41" spans="1:12" ht="12.75" x14ac:dyDescent="0.2">
      <c r="A41" s="24">
        <v>113</v>
      </c>
      <c r="B41" s="25" t="s">
        <v>54</v>
      </c>
      <c r="C41" s="26" t="s">
        <v>17</v>
      </c>
      <c r="D41" s="18">
        <v>385</v>
      </c>
      <c r="E41" s="42">
        <v>160.5</v>
      </c>
      <c r="F41" s="22">
        <v>61792.5</v>
      </c>
      <c r="G41" s="18"/>
      <c r="H41" s="42"/>
      <c r="I41" s="22"/>
      <c r="J41"/>
      <c r="K41"/>
      <c r="L41"/>
    </row>
    <row r="42" spans="1:12" ht="23.25" customHeight="1" x14ac:dyDescent="0.2">
      <c r="A42" s="24">
        <v>114</v>
      </c>
      <c r="B42" s="25" t="s">
        <v>41</v>
      </c>
      <c r="C42" s="26" t="s">
        <v>17</v>
      </c>
      <c r="D42" s="18">
        <v>385</v>
      </c>
      <c r="E42" s="42">
        <v>296.60000000000002</v>
      </c>
      <c r="F42" s="22">
        <v>114190.99999999997</v>
      </c>
      <c r="G42" s="18"/>
      <c r="H42" s="42"/>
      <c r="I42" s="22"/>
      <c r="J42"/>
      <c r="K42"/>
      <c r="L42"/>
    </row>
    <row r="43" spans="1:12" ht="12.75" x14ac:dyDescent="0.2">
      <c r="A43" s="24">
        <v>115</v>
      </c>
      <c r="B43" s="25" t="s">
        <v>42</v>
      </c>
      <c r="C43" s="26" t="s">
        <v>17</v>
      </c>
      <c r="D43" s="18">
        <v>385</v>
      </c>
      <c r="E43" s="42">
        <v>444.3</v>
      </c>
      <c r="F43" s="22">
        <v>171055.5</v>
      </c>
      <c r="G43" s="18"/>
      <c r="H43" s="42"/>
      <c r="I43" s="22"/>
      <c r="J43"/>
      <c r="K43"/>
      <c r="L43"/>
    </row>
    <row r="44" spans="1:12" ht="12.75" x14ac:dyDescent="0.2">
      <c r="A44" s="24">
        <v>116</v>
      </c>
      <c r="B44" s="25" t="s">
        <v>43</v>
      </c>
      <c r="C44" s="26" t="s">
        <v>17</v>
      </c>
      <c r="D44" s="18">
        <v>385</v>
      </c>
      <c r="E44" s="42">
        <v>18.3</v>
      </c>
      <c r="F44" s="22">
        <v>7045.5000000000018</v>
      </c>
      <c r="G44" s="18"/>
      <c r="H44" s="42"/>
      <c r="I44" s="22"/>
      <c r="J44"/>
      <c r="K44"/>
      <c r="L44"/>
    </row>
    <row r="45" spans="1:12" ht="12.75" x14ac:dyDescent="0.2">
      <c r="A45" s="24">
        <v>117</v>
      </c>
      <c r="B45" s="25" t="s">
        <v>44</v>
      </c>
      <c r="C45" s="26" t="s">
        <v>17</v>
      </c>
      <c r="D45" s="18">
        <v>385</v>
      </c>
      <c r="E45" s="42">
        <v>15.3</v>
      </c>
      <c r="F45" s="22">
        <v>5890.5</v>
      </c>
      <c r="G45" s="18"/>
      <c r="H45" s="42"/>
      <c r="I45" s="22"/>
      <c r="J45"/>
      <c r="K45"/>
      <c r="L45"/>
    </row>
    <row r="46" spans="1:12" ht="12.75" x14ac:dyDescent="0.2">
      <c r="A46" s="24">
        <v>118</v>
      </c>
      <c r="B46" s="25" t="s">
        <v>45</v>
      </c>
      <c r="C46" s="26" t="s">
        <v>17</v>
      </c>
      <c r="D46" s="18">
        <v>385</v>
      </c>
      <c r="E46" s="42">
        <v>308.8</v>
      </c>
      <c r="F46" s="22">
        <v>118888</v>
      </c>
      <c r="G46" s="18"/>
      <c r="H46" s="42"/>
      <c r="I46" s="22"/>
      <c r="J46"/>
      <c r="K46"/>
      <c r="L46"/>
    </row>
    <row r="47" spans="1:12" ht="12.75" x14ac:dyDescent="0.2">
      <c r="A47" s="24">
        <v>120</v>
      </c>
      <c r="B47" s="25" t="s">
        <v>46</v>
      </c>
      <c r="C47" s="26" t="s">
        <v>12</v>
      </c>
      <c r="D47" s="18">
        <v>110</v>
      </c>
      <c r="E47" s="42">
        <v>36.1</v>
      </c>
      <c r="F47" s="22">
        <v>3971</v>
      </c>
      <c r="G47" s="18"/>
      <c r="H47" s="42"/>
      <c r="I47" s="22"/>
      <c r="J47"/>
      <c r="K47"/>
      <c r="L47"/>
    </row>
    <row r="48" spans="1:12" ht="22.5" x14ac:dyDescent="0.2">
      <c r="A48" s="24">
        <v>125</v>
      </c>
      <c r="B48" s="25" t="s">
        <v>47</v>
      </c>
      <c r="C48" s="26" t="s">
        <v>12</v>
      </c>
      <c r="D48" s="18">
        <v>30</v>
      </c>
      <c r="E48" s="42">
        <v>243.4</v>
      </c>
      <c r="F48" s="22">
        <v>7302</v>
      </c>
      <c r="G48" s="18"/>
      <c r="H48" s="42"/>
      <c r="I48" s="22"/>
      <c r="J48"/>
      <c r="K48"/>
      <c r="L48"/>
    </row>
    <row r="49" spans="1:12" ht="13.5" thickBot="1" x14ac:dyDescent="0.25">
      <c r="A49" s="24">
        <v>126</v>
      </c>
      <c r="B49" s="25" t="s">
        <v>48</v>
      </c>
      <c r="C49" s="26" t="s">
        <v>11</v>
      </c>
      <c r="D49" s="18">
        <v>30</v>
      </c>
      <c r="E49" s="42">
        <v>98.3</v>
      </c>
      <c r="F49" s="22">
        <v>2949</v>
      </c>
      <c r="G49" s="18"/>
      <c r="H49" s="42"/>
      <c r="I49" s="22"/>
      <c r="J49"/>
      <c r="K49"/>
      <c r="L49"/>
    </row>
    <row r="50" spans="1:12" s="35" customFormat="1" ht="13.5" thickBot="1" x14ac:dyDescent="0.25">
      <c r="A50" s="11"/>
      <c r="B50" s="12" t="s">
        <v>49</v>
      </c>
      <c r="C50" s="13"/>
      <c r="D50" s="34"/>
      <c r="E50" s="43"/>
      <c r="F50" s="33">
        <v>569604.29999999993</v>
      </c>
      <c r="G50" s="34"/>
      <c r="H50" s="43"/>
      <c r="I50" s="33"/>
    </row>
    <row r="51" spans="1:12" s="14" customFormat="1" ht="15" customHeight="1" thickBot="1" x14ac:dyDescent="0.25">
      <c r="A51" s="11"/>
      <c r="B51" s="12"/>
      <c r="C51" s="13"/>
      <c r="D51" s="23"/>
      <c r="E51" s="23"/>
      <c r="F51" s="21"/>
      <c r="G51" s="23"/>
      <c r="H51" s="23"/>
      <c r="I51" s="21"/>
    </row>
    <row r="52" spans="1:12" s="14" customFormat="1" ht="26.25" customHeight="1" thickTop="1" thickBot="1" x14ac:dyDescent="0.25">
      <c r="A52" s="47"/>
      <c r="B52" s="48" t="s">
        <v>59</v>
      </c>
      <c r="C52" s="49"/>
      <c r="D52" s="50"/>
      <c r="E52" s="44"/>
      <c r="F52" s="51">
        <v>880730.98999999976</v>
      </c>
      <c r="G52" s="64"/>
      <c r="H52" s="65"/>
      <c r="I52" s="66">
        <v>-24850.539999999972</v>
      </c>
    </row>
    <row r="53" spans="1:12" ht="26.45" customHeight="1" thickTop="1" x14ac:dyDescent="0.2">
      <c r="A53" s="55"/>
      <c r="B53" s="56" t="s">
        <v>13</v>
      </c>
      <c r="C53" s="57"/>
      <c r="D53" s="58"/>
      <c r="E53" s="58"/>
      <c r="F53" s="59"/>
      <c r="G53" s="59"/>
      <c r="H53" s="58"/>
      <c r="I53" s="60">
        <f>F52+I52</f>
        <v>855880.44999999984</v>
      </c>
    </row>
  </sheetData>
  <mergeCells count="70">
    <mergeCell ref="A1:L1"/>
    <mergeCell ref="A2:L2"/>
    <mergeCell ref="A4:D4"/>
    <mergeCell ref="A5:D5"/>
    <mergeCell ref="A6:D6"/>
    <mergeCell ref="F6:I6"/>
    <mergeCell ref="J6:M6"/>
    <mergeCell ref="N6:Q6"/>
    <mergeCell ref="D7:F7"/>
    <mergeCell ref="G7:I7"/>
    <mergeCell ref="R6:U6"/>
    <mergeCell ref="V6:Y6"/>
    <mergeCell ref="Z6:AC6"/>
    <mergeCell ref="BB6:BE6"/>
    <mergeCell ref="BF6:BI6"/>
    <mergeCell ref="CT6:CW6"/>
    <mergeCell ref="BN6:BQ6"/>
    <mergeCell ref="BR6:BU6"/>
    <mergeCell ref="BV6:BY6"/>
    <mergeCell ref="AD6:AG6"/>
    <mergeCell ref="AH6:AK6"/>
    <mergeCell ref="AL6:AO6"/>
    <mergeCell ref="AP6:AS6"/>
    <mergeCell ref="AT6:AW6"/>
    <mergeCell ref="AX6:BA6"/>
    <mergeCell ref="BJ6:BM6"/>
    <mergeCell ref="BZ6:CC6"/>
    <mergeCell ref="CD6:CG6"/>
    <mergeCell ref="CH6:CK6"/>
    <mergeCell ref="CL6:CO6"/>
    <mergeCell ref="CP6:CS6"/>
    <mergeCell ref="EP6:ES6"/>
    <mergeCell ref="CX6:DA6"/>
    <mergeCell ref="DB6:DE6"/>
    <mergeCell ref="DF6:DI6"/>
    <mergeCell ref="DJ6:DM6"/>
    <mergeCell ref="DN6:DQ6"/>
    <mergeCell ref="DR6:DU6"/>
    <mergeCell ref="DV6:DY6"/>
    <mergeCell ref="DZ6:EC6"/>
    <mergeCell ref="ED6:EG6"/>
    <mergeCell ref="EH6:EK6"/>
    <mergeCell ref="EL6:EO6"/>
    <mergeCell ref="ET6:EW6"/>
    <mergeCell ref="EX6:FA6"/>
    <mergeCell ref="FB6:FE6"/>
    <mergeCell ref="FF6:FI6"/>
    <mergeCell ref="FJ6:FM6"/>
    <mergeCell ref="FN6:FQ6"/>
    <mergeCell ref="FR6:FU6"/>
    <mergeCell ref="FV6:FY6"/>
    <mergeCell ref="FZ6:GC6"/>
    <mergeCell ref="GD6:GG6"/>
    <mergeCell ref="GH6:GK6"/>
    <mergeCell ref="HB6:HE6"/>
    <mergeCell ref="HF6:HI6"/>
    <mergeCell ref="IL6:IO6"/>
    <mergeCell ref="IP6:IS6"/>
    <mergeCell ref="HN6:HQ6"/>
    <mergeCell ref="HR6:HU6"/>
    <mergeCell ref="HJ6:HM6"/>
    <mergeCell ref="GP6:GS6"/>
    <mergeCell ref="GT6:GW6"/>
    <mergeCell ref="GX6:HA6"/>
    <mergeCell ref="GL6:GO6"/>
    <mergeCell ref="IT6:IW6"/>
    <mergeCell ref="ID6:IG6"/>
    <mergeCell ref="IH6:IK6"/>
    <mergeCell ref="HV6:HY6"/>
    <mergeCell ref="HZ6:IC6"/>
  </mergeCells>
  <pageMargins left="0.23622047244094491" right="0.23622047244094491" top="0.78740157480314965" bottom="0.6692913385826772" header="0.51181102362204722" footer="0.51181102362204722"/>
  <pageSetup paperSize="9" scale="79" firstPageNumber="0" fitToHeight="0" orientation="landscape" r:id="rId1"/>
  <headerFooter alignWithMargins="0">
    <oddHeader>&amp;CPříloha č.2 ZL-055-S-H-SO 1.004</oddHead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90" zoomScaleSheetLayoutView="90" workbookViewId="0"/>
  </sheetViews>
  <sheetFormatPr defaultColWidth="8.75" defaultRowHeight="12.75" x14ac:dyDescent="0.2"/>
  <sheetData/>
  <phoneticPr fontId="0" type="noConversion"/>
  <pageMargins left="0.70000000000000007" right="0.70000000000000007" top="0.78749999999999998" bottom="0.78749999999999998" header="0.51180555555555562" footer="0.51180555555555562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ZL 055</vt:lpstr>
      <vt:lpstr>List2</vt:lpstr>
      <vt:lpstr>'ZL 055'!Oblast_tisku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Vykopal Jan</dc:creator>
  <cp:lastModifiedBy>Kořistka Kamil</cp:lastModifiedBy>
  <cp:revision>2</cp:revision>
  <cp:lastPrinted>2015-09-17T06:34:32Z</cp:lastPrinted>
  <dcterms:created xsi:type="dcterms:W3CDTF">1601-01-01T00:00:00Z</dcterms:created>
  <dcterms:modified xsi:type="dcterms:W3CDTF">2015-11-18T08:50:39Z</dcterms:modified>
</cp:coreProperties>
</file>